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28800" windowHeight="10635"/>
  </bookViews>
  <sheets>
    <sheet name="C__winGPS_TMP_ELICUL_0000000060" sheetId="2" r:id="rId1"/>
  </sheets>
  <calcPr calcId="162913"/>
</workbook>
</file>

<file path=xl/calcChain.xml><?xml version="1.0" encoding="utf-8"?>
<calcChain xmlns="http://schemas.openxmlformats.org/spreadsheetml/2006/main">
  <c r="G17" i="2" l="1"/>
  <c r="G18" i="2"/>
  <c r="G8" i="2"/>
  <c r="G19" i="2" l="1"/>
  <c r="F19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<sst xmlns="http://schemas.openxmlformats.org/spreadsheetml/2006/main" count="26" uniqueCount="21">
  <si>
    <t>Izvor: 1 OPĆI PRIHODI I PRIMICI</t>
  </si>
  <si>
    <t>Izvor: 11 Opći prihodi i primici</t>
  </si>
  <si>
    <t>Izvor: 3 VLASTITI PRIHODI</t>
  </si>
  <si>
    <t>Izvor: 32 Vlastiti prihodi - proračunski korisnici</t>
  </si>
  <si>
    <t>Izvor: 8 NAMJENSKI PRIMICI</t>
  </si>
  <si>
    <t>Izvor: 82 Namjenski primici</t>
  </si>
  <si>
    <t>Izvor: 83 Namjenski primici-proračunski korisnici</t>
  </si>
  <si>
    <t>Izvor: 4 PRIHODI ZA POSEBNE NAMJENE</t>
  </si>
  <si>
    <t>Izvor: 44 Prihodi za decentralizirane funkcije</t>
  </si>
  <si>
    <t>B. RAČUN FINANCIRANJA - prema izvorima financiranja</t>
  </si>
  <si>
    <t>SVEUKUPNO PRIMICI</t>
  </si>
  <si>
    <t>SVEUKUPNO IZDACI</t>
  </si>
  <si>
    <t>Naziv</t>
  </si>
  <si>
    <t>Izvršenje 
2023.</t>
  </si>
  <si>
    <t>-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</si>
  <si>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</si>
  <si>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</si>
  <si>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</si>
  <si>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</si>
  <si>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</si>
  <si>
    <t>Izvor: 88 Prenesena sredstva - namjenski primici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</si>
</sst>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18" fillId="33" borderId="10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left" vertical="center" wrapText="1" indent="2"/>
    </xf>
    <xf numFmtId="0" fontId="18" fillId="34" borderId="10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tabSelected="1" view="pageBreakPreview" zoomScale="60" zoomScaleNormal="100" workbookViewId="0">
      <selection activeCell="G8" sqref="G8"/>
    </sheetView>
  </sheetViews>
  <sheetFormatPr defaultColWidth="9.140625" defaultRowHeight="12" x14ac:dyDescent="0.25"/>
  <cols>
    <col min="1" max="1" width="58.7109375" style="3" customWidth="1"/>
    <col min="2" max="7" width="16.42578125" style="3" customWidth="1"/>
    <col min="8" max="16384" width="9.140625" style="3"/>
  </cols>
  <sheetData>
    <row r="1" spans="1:7" ht="18.75" x14ac:dyDescent="0.3">
      <c r="A1" s="4" t="s">
        <v>9</v>
      </c>
    </row>
    <row r="4" spans="1:7" ht="45" x14ac:dyDescent="0.25">
      <c r="A4" s="1" t="s">
        <v>12</v>
      </c>
      <c r="B4" s="1" t="s">
        <v>13</v>
      </c>
      <c r="C4" s="1" t="s">
        <v>15</v>
      </c>
      <c r="D4" s="1" t="s">
        <v>16</v>
      </c>
      <c r="E4" s="1" t="s">
        <v>17</v>
      </c>
      <c r="F4" s="2" t="s">
        <v>18</v>
      </c>
      <c r="G4" s="2" t="s">
        <v>19</v>
      </c>
    </row>
    <row r="5" spans="1:7" ht="15" x14ac:dyDescent="0.25">
      <c r="A5" s="5" t="s">
        <v>2</v>
      </c>
      <c r="B5" s="6">
        <v>4621.8</v>
      </c>
      <c r="C5" s="6">
        <v>4645</v>
      </c>
      <c r="D5" s="6">
        <v>4645</v>
      </c>
      <c r="E5" s="6">
        <v>4621.8</v>
      </c>
      <c r="F5" s="6">
        <f>E5/B5*100</f>
        <v>100</v>
      </c>
      <c r="G5" s="6">
        <f>E5/D5*100</f>
        <v>99.500538213132401</v>
      </c>
    </row>
    <row r="6" spans="1:7" ht="15" x14ac:dyDescent="0.25">
      <c r="A6" s="8" t="s">
        <v>3</v>
      </c>
      <c r="B6" s="7">
        <v>4621.8</v>
      </c>
      <c r="C6" s="7">
        <v>4645</v>
      </c>
      <c r="D6" s="7">
        <v>4645</v>
      </c>
      <c r="E6" s="7">
        <v>4621.8</v>
      </c>
      <c r="F6" s="7">
        <f t="shared" ref="F6:F19" si="0">E6/B6*100</f>
        <v>100</v>
      </c>
      <c r="G6" s="7">
        <f t="shared" ref="G6:G19" si="1">E6/D6*100</f>
        <v>99.500538213132401</v>
      </c>
    </row>
    <row r="7" spans="1:7" ht="15" x14ac:dyDescent="0.25">
      <c r="A7" s="5" t="s">
        <v>4</v>
      </c>
      <c r="B7" s="6">
        <v>3527983.79</v>
      </c>
      <c r="C7" s="6">
        <v>2555000</v>
      </c>
      <c r="D7" s="6">
        <v>2555000</v>
      </c>
      <c r="E7" s="6">
        <v>2055000</v>
      </c>
      <c r="F7" s="6">
        <f t="shared" si="0"/>
        <v>58.248566952741008</v>
      </c>
      <c r="G7" s="6">
        <f t="shared" si="1"/>
        <v>80.430528375733857</v>
      </c>
    </row>
    <row r="8" spans="1:7" ht="15" x14ac:dyDescent="0.25">
      <c r="A8" s="8" t="s">
        <v>5</v>
      </c>
      <c r="B8" s="7">
        <v>0</v>
      </c>
      <c r="C8" s="7">
        <v>500000</v>
      </c>
      <c r="D8" s="7">
        <v>500000</v>
      </c>
      <c r="E8" s="7">
        <v>0</v>
      </c>
      <c r="F8" s="7" t="s">
        <v>14</v>
      </c>
      <c r="G8" s="7">
        <f t="shared" si="1"/>
        <v>0</v>
      </c>
    </row>
    <row r="9" spans="1:7" ht="15" x14ac:dyDescent="0.25">
      <c r="A9" s="8" t="s">
        <v>6</v>
      </c>
      <c r="B9" s="7">
        <v>3527983.79</v>
      </c>
      <c r="C9" s="7">
        <v>2055000</v>
      </c>
      <c r="D9" s="7">
        <v>2055000</v>
      </c>
      <c r="E9" s="7">
        <v>2055000</v>
      </c>
      <c r="F9" s="7">
        <f t="shared" si="0"/>
        <v>58.248566952741008</v>
      </c>
      <c r="G9" s="7">
        <f t="shared" si="1"/>
        <v>100</v>
      </c>
    </row>
    <row r="10" spans="1:7" ht="15" x14ac:dyDescent="0.25">
      <c r="A10" s="9" t="s">
        <v>10</v>
      </c>
      <c r="B10" s="10">
        <v>3532605.59</v>
      </c>
      <c r="C10" s="10">
        <v>2559645</v>
      </c>
      <c r="D10" s="10">
        <v>2559645</v>
      </c>
      <c r="E10" s="10">
        <v>2059621.8</v>
      </c>
      <c r="F10" s="10">
        <f t="shared" si="0"/>
        <v>58.303191441193412</v>
      </c>
      <c r="G10" s="10">
        <f t="shared" si="1"/>
        <v>80.465134813616729</v>
      </c>
    </row>
    <row r="11" spans="1:7" ht="15" x14ac:dyDescent="0.25">
      <c r="A11" s="5" t="s">
        <v>0</v>
      </c>
      <c r="B11" s="6">
        <v>356229.12</v>
      </c>
      <c r="C11" s="6">
        <v>360371.69</v>
      </c>
      <c r="D11" s="6">
        <v>360371.69</v>
      </c>
      <c r="E11" s="6">
        <v>356229.12</v>
      </c>
      <c r="F11" s="6">
        <f t="shared" si="0"/>
        <v>100</v>
      </c>
      <c r="G11" s="6">
        <f t="shared" si="1"/>
        <v>98.85047296584257</v>
      </c>
    </row>
    <row r="12" spans="1:7" ht="15" x14ac:dyDescent="0.25">
      <c r="A12" s="8" t="s">
        <v>1</v>
      </c>
      <c r="B12" s="7">
        <v>356229.12</v>
      </c>
      <c r="C12" s="7">
        <v>360371.69</v>
      </c>
      <c r="D12" s="7">
        <v>360371.69</v>
      </c>
      <c r="E12" s="7">
        <v>356229.12</v>
      </c>
      <c r="F12" s="7">
        <f t="shared" si="0"/>
        <v>100</v>
      </c>
      <c r="G12" s="7">
        <f t="shared" si="1"/>
        <v>98.85047296584257</v>
      </c>
    </row>
    <row r="13" spans="1:7" ht="15" x14ac:dyDescent="0.25">
      <c r="A13" s="5" t="s">
        <v>2</v>
      </c>
      <c r="B13" s="6">
        <v>282699.59000000003</v>
      </c>
      <c r="C13" s="6">
        <v>282700</v>
      </c>
      <c r="D13" s="6">
        <v>282700</v>
      </c>
      <c r="E13" s="6">
        <v>282699.59999999998</v>
      </c>
      <c r="F13" s="6">
        <f t="shared" si="0"/>
        <v>100.00000353732383</v>
      </c>
      <c r="G13" s="6">
        <f t="shared" si="1"/>
        <v>99.999858507251489</v>
      </c>
    </row>
    <row r="14" spans="1:7" ht="15" x14ac:dyDescent="0.25">
      <c r="A14" s="8" t="s">
        <v>3</v>
      </c>
      <c r="B14" s="7">
        <v>282699.59000000003</v>
      </c>
      <c r="C14" s="7">
        <v>282700</v>
      </c>
      <c r="D14" s="7">
        <v>282700</v>
      </c>
      <c r="E14" s="7">
        <v>282699.59999999998</v>
      </c>
      <c r="F14" s="7">
        <f t="shared" si="0"/>
        <v>100.00000353732383</v>
      </c>
      <c r="G14" s="7">
        <f t="shared" si="1"/>
        <v>99.999858507251489</v>
      </c>
    </row>
    <row r="15" spans="1:7" ht="15" x14ac:dyDescent="0.25">
      <c r="A15" s="5" t="s">
        <v>7</v>
      </c>
      <c r="B15" s="6">
        <v>139325.76000000001</v>
      </c>
      <c r="C15" s="6">
        <v>441826</v>
      </c>
      <c r="D15" s="6">
        <v>441826</v>
      </c>
      <c r="E15" s="6">
        <v>373325.76</v>
      </c>
      <c r="F15" s="6">
        <f t="shared" si="0"/>
        <v>267.95171259069394</v>
      </c>
      <c r="G15" s="6">
        <f t="shared" si="1"/>
        <v>84.496104801437681</v>
      </c>
    </row>
    <row r="16" spans="1:7" ht="15" x14ac:dyDescent="0.25">
      <c r="A16" s="8" t="s">
        <v>8</v>
      </c>
      <c r="B16" s="7">
        <v>139325.76000000001</v>
      </c>
      <c r="C16" s="7">
        <v>441826</v>
      </c>
      <c r="D16" s="7">
        <v>441826</v>
      </c>
      <c r="E16" s="7">
        <v>373325.76</v>
      </c>
      <c r="F16" s="7">
        <f t="shared" si="0"/>
        <v>267.95171259069394</v>
      </c>
      <c r="G16" s="7">
        <f t="shared" si="1"/>
        <v>84.496104801437681</v>
      </c>
    </row>
    <row r="17" spans="1:7" ht="15" x14ac:dyDescent="0.25">
      <c r="A17" s="5" t="s">
        <v>4</v>
      </c>
      <c r="B17" s="6">
        <v>0</v>
      </c>
      <c r="C17" s="6">
        <v>2740483.79</v>
      </c>
      <c r="D17" s="6">
        <v>2740483.79</v>
      </c>
      <c r="E17" s="6">
        <v>3090483.79</v>
      </c>
      <c r="F17" s="6" t="s">
        <v>14</v>
      </c>
      <c r="G17" s="6">
        <f t="shared" si="1"/>
        <v>112.77146762469994</v>
      </c>
    </row>
    <row r="18" spans="1:7" ht="15" x14ac:dyDescent="0.25">
      <c r="A18" s="8" t="s">
        <v>20</v>
      </c>
      <c r="B18" s="7">
        <v>0</v>
      </c>
      <c r="C18" s="7">
        <v>2740483.79</v>
      </c>
      <c r="D18" s="7">
        <v>2740483.79</v>
      </c>
      <c r="E18" s="7">
        <v>3090483.79</v>
      </c>
      <c r="F18" s="7" t="s">
        <v>14</v>
      </c>
      <c r="G18" s="7">
        <f t="shared" si="1"/>
        <v>112.77146762469994</v>
      </c>
    </row>
    <row r="19" spans="1:7" ht="15" x14ac:dyDescent="0.25">
      <c r="A19" s="9" t="s">
        <v>11</v>
      </c>
      <c r="B19" s="10">
        <v>778254.47</v>
      </c>
      <c r="C19" s="10">
        <v>3825381.48</v>
      </c>
      <c r="D19" s="10">
        <v>3825381.48</v>
      </c>
      <c r="E19" s="10">
        <v>4102738.27</v>
      </c>
      <c r="F19" s="10">
        <f t="shared" si="0"/>
        <v>527.17182209053033</v>
      </c>
      <c r="G19" s="10">
        <f t="shared" si="1"/>
        <v>107.25043479846616</v>
      </c>
    </row>
  </sheetData>
  <pageMargins left="0.75" right="0.75" top="1" bottom="1" header="0.5" footer="0.5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C__winGPS_TMP_ELICUL_0000000060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2025-04-30T07:14:42Z</cp:lastPrinted>
  <dcterms:created xsi:type="dcterms:W3CDTF">2022-04-05T08:18:08Z</dcterms:created>
  <dcterms:modified xsi:type="dcterms:W3CDTF">2025-04-30T07:14:51Z</dcterms:modified>
</cp:coreProperties>
</file>